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M:\ЦЕНТР РАЗМЕЩЕНИЯ ЗАКАЗОВ\АВТОДОР ЗАКУПКИ\Игнатова\Обход Сочи\Приложение № 3 к Документации. Проект Договора\"/>
    </mc:Choice>
  </mc:AlternateContent>
  <bookViews>
    <workbookView xWindow="0" yWindow="0" windowWidth="28800" windowHeight="12435"/>
  </bookViews>
  <sheets>
    <sheet name="Лист1" sheetId="2" r:id="rId1"/>
  </sheets>
  <calcPr calcId="162913" refMode="R1C1"/>
</workbook>
</file>

<file path=xl/calcChain.xml><?xml version="1.0" encoding="utf-8"?>
<calcChain xmlns="http://schemas.openxmlformats.org/spreadsheetml/2006/main">
  <c r="K11" i="2" l="1"/>
  <c r="J11" i="2"/>
  <c r="J12" i="2" s="1"/>
  <c r="I11" i="2"/>
  <c r="I12" i="2" s="1"/>
</calcChain>
</file>

<file path=xl/sharedStrings.xml><?xml version="1.0" encoding="utf-8"?>
<sst xmlns="http://schemas.openxmlformats.org/spreadsheetml/2006/main" count="90" uniqueCount="61">
  <si>
    <t>№
п/п</t>
  </si>
  <si>
    <t>Наименование работ</t>
  </si>
  <si>
    <t>Ед. изм.</t>
  </si>
  <si>
    <t>Объем работ</t>
  </si>
  <si>
    <t xml:space="preserve">Дата начала работ </t>
  </si>
  <si>
    <t xml:space="preserve">Дата окончания работ </t>
  </si>
  <si>
    <t>2024г.</t>
  </si>
  <si>
    <t>июнь</t>
  </si>
  <si>
    <t>июль</t>
  </si>
  <si>
    <t>август</t>
  </si>
  <si>
    <t>сентябрь</t>
  </si>
  <si>
    <t>октябрь</t>
  </si>
  <si>
    <t>1</t>
  </si>
  <si>
    <t>Переустройство кабельной канализация АСУДД ФКУ «Упрдор Черноморье»</t>
  </si>
  <si>
    <t>1.1</t>
  </si>
  <si>
    <t>Устройство футляра из полиэтиленовых труб Дн=500мм</t>
  </si>
  <si>
    <t xml:space="preserve">м </t>
  </si>
  <si>
    <t>1.2</t>
  </si>
  <si>
    <t>Протаскивание 6-ти труб Дн=110 мм</t>
  </si>
  <si>
    <t>2</t>
  </si>
  <si>
    <t>Переустройство сетей связи</t>
  </si>
  <si>
    <t>2.1</t>
  </si>
  <si>
    <t>2.2</t>
  </si>
  <si>
    <t>3</t>
  </si>
  <si>
    <t>Переустройство сетей наружного освещения и электроснабжения 
ФКУ «Упрдор Черноморье»</t>
  </si>
  <si>
    <t>3.1</t>
  </si>
  <si>
    <t>Устройство ГНБ 1 трубы Дн=110 мм</t>
  </si>
  <si>
    <t>3.2</t>
  </si>
  <si>
    <t>Устройство ГНБ 2 труб Дн=110 мм</t>
  </si>
  <si>
    <t>3.3</t>
  </si>
  <si>
    <t>Устройство ГНБ 4 труб Дн=160 мм</t>
  </si>
  <si>
    <t>3.4</t>
  </si>
  <si>
    <t xml:space="preserve">Переустройства сетей водоснабжения (Администрация сельского Молдовского округа) </t>
  </si>
  <si>
    <t>4.1</t>
  </si>
  <si>
    <t>от колодца №1 до УП 4</t>
  </si>
  <si>
    <t>Устройство рабочего котлована (колодец 1),размерами 4х6х1,66(h) м с креплением стен котлована инвентарными деревянными щитами</t>
  </si>
  <si>
    <t>м3</t>
  </si>
  <si>
    <t>Устройство приемного котлована (т.5),размерами 4х6х2,6(h) м с креплением стен котлована инвентарными деревянными щитами</t>
  </si>
  <si>
    <t>Устройство футляра из полиэтиленовых труб Дн=400мм(методом ГНБ)</t>
  </si>
  <si>
    <t>Протаскивание 1 трубы Дн=110мм (в футляре Дн 400)</t>
  </si>
  <si>
    <t>устройство колец опорных для труб ∅98-130мм, AZ/AC-1-90</t>
  </si>
  <si>
    <t>шт</t>
  </si>
  <si>
    <t>Утилизация выбуренного грунта с буровым раствором (50 % от объема отработанного бурового раствора, ɤ=1,30т/м3) на полигон ТБО</t>
  </si>
  <si>
    <t>утилизация выбуренного грунта (ɤ=2,0 т/м3) на полигон ТБО</t>
  </si>
  <si>
    <t>4.2</t>
  </si>
  <si>
    <t>от УП4 до УП6</t>
  </si>
  <si>
    <t>Разборка тротуара при разработке рабочего котлована (УП6) размерами 2,5х4х0,23 м с креплением стен котлована инвентарными деревянными щитами:</t>
  </si>
  <si>
    <t>Устройство рабочего котлована (УП6),размерами 3х4х(2,78-2,3) (h) м с креплением стен котлована инвентарными деревянными щитами</t>
  </si>
  <si>
    <t>Укладка напорной трубы полиэтиленовой ПЭ100 SDR11-110х10,0 "питьевая" с защитным покрытием «ПРОТЕКТ» (или аналог) методом ГНБ</t>
  </si>
  <si>
    <t>м</t>
  </si>
  <si>
    <t>Гидравлические испытания трубы полиэтиленовой ПЭ100 SDR11-110х10,0 "питьевая" с защитным покрытием</t>
  </si>
  <si>
    <t>утилизация выбуренного грунта
(ɤ=2,0 т/м3) на полигон ТБО</t>
  </si>
  <si>
    <t>4.3</t>
  </si>
  <si>
    <t>от УП6 до УП8</t>
  </si>
  <si>
    <t>Разборка  дорожной одежды проезда при разработке приемного котлована (УП8) размерами 3х5х0,8 м с креплением стен котлована инвентарными деревянными щитами:</t>
  </si>
  <si>
    <r>
      <rPr>
        <sz val="14"/>
        <color indexed="8"/>
        <rFont val="Times New Roman"/>
        <family val="1"/>
        <charset val="204"/>
      </rPr>
      <t>Устройство приемного котлован (УП8),размерами 3х5х(1,81-0,8) (h) м с креплением стен котлована инвентарными деревянными щитами</t>
    </r>
  </si>
  <si>
    <t>Утилизация выбуренного грунта с буровым раствором (50 % от объема отработанного бурового раствора, ɤ=1,30т/м3) на полигонТБО</t>
  </si>
  <si>
    <t>Утилизация выбуренного грунта
(ɤ=2,0 т/м3) на полигон ТБО</t>
  </si>
  <si>
    <t>Приложение № 1  к Договору №_______ от "____"____________ 2024</t>
  </si>
  <si>
    <t>ПОДПИСИ СТОРОН:</t>
  </si>
  <si>
    <t xml:space="preserve"> Календарный график производства работ на выполнение работ по прокладке труб методом горизонтально направленного бурения на объекте: ««Автомобильная дорога «Обход Адлера» (с последующей эксплуатацией на платной основе)»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</si>
</sst>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&quot; &quot;* #,##0.00&quot;   &quot;;&quot;-&quot;* #,##0.00&quot;   &quot;;&quot; &quot;* &quot;-&quot;??&quot;   &quot;"/>
    <numFmt numFmtId="165" formatCode="#,##0.0"/>
    <numFmt numFmtId="166" formatCode="0.0"/>
  </numFmts>
  <fonts count="7" x14ac:knownFonts="1">
    <font>
      <sz val="11"/>
      <color indexed="8"/>
      <name val="Calibri"/>
    </font>
    <font>
      <sz val="11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color indexed="8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10"/>
        <bgColor auto="1"/>
      </patternFill>
    </fill>
    <fill>
      <patternFill patternType="solid">
        <fgColor indexed="11"/>
        <bgColor auto="1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 applyNumberFormat="0" applyFill="0" applyBorder="0" applyProtection="0"/>
  </cellStyleXfs>
  <cellXfs count="66">
    <xf numFmtId="0" fontId="0" fillId="0" borderId="0" xfId="0"/>
    <xf numFmtId="0" fontId="0" fillId="0" borderId="1" xfId="0" applyNumberFormat="1" applyBorder="1"/>
    <xf numFmtId="0" fontId="4" fillId="3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3" fontId="5" fillId="2" borderId="1" xfId="0" applyNumberFormat="1" applyFont="1" applyFill="1" applyBorder="1" applyAlignment="1">
      <alignment horizontal="center" vertical="center"/>
    </xf>
    <xf numFmtId="0" fontId="5" fillId="2" borderId="1" xfId="0" applyFont="1" applyFill="1" applyBorder="1"/>
    <xf numFmtId="49" fontId="5" fillId="2" borderId="1" xfId="0" applyNumberFormat="1" applyFont="1" applyFill="1" applyBorder="1" applyAlignment="1">
      <alignment horizontal="center" vertical="center"/>
    </xf>
    <xf numFmtId="49" fontId="5" fillId="2" borderId="1" xfId="0" applyNumberFormat="1" applyFont="1" applyFill="1" applyBorder="1" applyAlignment="1">
      <alignment vertical="center" wrapText="1"/>
    </xf>
    <xf numFmtId="49" fontId="5" fillId="2" borderId="1" xfId="0" applyNumberFormat="1" applyFont="1" applyFill="1" applyBorder="1" applyAlignment="1">
      <alignment horizontal="center" vertical="center" wrapText="1"/>
    </xf>
    <xf numFmtId="165" fontId="5" fillId="2" borderId="1" xfId="0" applyNumberFormat="1" applyFont="1" applyFill="1" applyBorder="1" applyAlignment="1">
      <alignment horizontal="center" vertical="center" wrapText="1"/>
    </xf>
    <xf numFmtId="14" fontId="5" fillId="2" borderId="1" xfId="0" applyNumberFormat="1" applyFont="1" applyFill="1" applyBorder="1" applyAlignment="1">
      <alignment horizontal="center" vertical="center" wrapText="1"/>
    </xf>
    <xf numFmtId="14" fontId="5" fillId="2" borderId="1" xfId="0" applyNumberFormat="1" applyFont="1" applyFill="1" applyBorder="1" applyAlignment="1">
      <alignment horizontal="center" vertical="center"/>
    </xf>
    <xf numFmtId="166" fontId="5" fillId="2" borderId="1" xfId="0" applyNumberFormat="1" applyFont="1" applyFill="1" applyBorder="1" applyAlignment="1">
      <alignment horizontal="center" vertical="center"/>
    </xf>
    <xf numFmtId="2" fontId="5" fillId="2" borderId="1" xfId="0" applyNumberFormat="1" applyFont="1" applyFill="1" applyBorder="1" applyAlignment="1">
      <alignment horizontal="center" vertical="center"/>
    </xf>
    <xf numFmtId="0" fontId="5" fillId="2" borderId="1" xfId="0" applyNumberFormat="1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/>
    </xf>
    <xf numFmtId="0" fontId="5" fillId="2" borderId="1" xfId="0" applyFont="1" applyFill="1" applyBorder="1" applyAlignment="1">
      <alignment horizontal="center"/>
    </xf>
    <xf numFmtId="0" fontId="5" fillId="2" borderId="1" xfId="0" applyNumberFormat="1" applyFont="1" applyFill="1" applyBorder="1" applyAlignment="1">
      <alignment horizontal="center" vertical="center"/>
    </xf>
    <xf numFmtId="49" fontId="5" fillId="2" borderId="1" xfId="0" applyNumberFormat="1" applyFont="1" applyFill="1" applyBorder="1" applyAlignment="1">
      <alignment wrapText="1"/>
    </xf>
    <xf numFmtId="49" fontId="5" fillId="2" borderId="1" xfId="0" applyNumberFormat="1" applyFont="1" applyFill="1" applyBorder="1"/>
    <xf numFmtId="165" fontId="5" fillId="2" borderId="1" xfId="0" applyNumberFormat="1" applyFont="1" applyFill="1" applyBorder="1" applyAlignment="1">
      <alignment horizontal="center" vertical="center"/>
    </xf>
    <xf numFmtId="49" fontId="5" fillId="2" borderId="1" xfId="0" applyNumberFormat="1" applyFont="1" applyFill="1" applyBorder="1" applyAlignment="1">
      <alignment vertical="top" wrapText="1"/>
    </xf>
    <xf numFmtId="0" fontId="1" fillId="2" borderId="1" xfId="0" applyFont="1" applyFill="1" applyBorder="1" applyAlignment="1">
      <alignment vertical="center"/>
    </xf>
    <xf numFmtId="49" fontId="4" fillId="3" borderId="5" xfId="0" applyNumberFormat="1" applyFont="1" applyFill="1" applyBorder="1" applyAlignment="1">
      <alignment horizontal="center" vertical="center" wrapText="1"/>
    </xf>
    <xf numFmtId="0" fontId="4" fillId="3" borderId="6" xfId="0" applyNumberFormat="1" applyFont="1" applyFill="1" applyBorder="1" applyAlignment="1">
      <alignment horizontal="center" vertical="center" wrapText="1"/>
    </xf>
    <xf numFmtId="0" fontId="4" fillId="2" borderId="5" xfId="0" applyNumberFormat="1" applyFont="1" applyFill="1" applyBorder="1" applyAlignment="1">
      <alignment horizontal="center" vertical="center"/>
    </xf>
    <xf numFmtId="49" fontId="5" fillId="2" borderId="5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wrapText="1"/>
    </xf>
    <xf numFmtId="49" fontId="5" fillId="2" borderId="8" xfId="0" applyNumberFormat="1" applyFont="1" applyFill="1" applyBorder="1" applyAlignment="1">
      <alignment horizontal="center" vertical="center"/>
    </xf>
    <xf numFmtId="0" fontId="5" fillId="2" borderId="8" xfId="0" applyNumberFormat="1" applyFont="1" applyFill="1" applyBorder="1" applyAlignment="1">
      <alignment horizontal="center" vertical="center"/>
    </xf>
    <xf numFmtId="14" fontId="5" fillId="2" borderId="8" xfId="0" applyNumberFormat="1" applyFont="1" applyFill="1" applyBorder="1" applyAlignment="1">
      <alignment horizontal="center" vertical="center"/>
    </xf>
    <xf numFmtId="0" fontId="0" fillId="0" borderId="8" xfId="0" applyNumberFormat="1" applyBorder="1"/>
    <xf numFmtId="0" fontId="0" fillId="0" borderId="0" xfId="0" applyNumberFormat="1" applyBorder="1"/>
    <xf numFmtId="164" fontId="5" fillId="2" borderId="6" xfId="0" applyNumberFormat="1" applyFont="1" applyFill="1" applyBorder="1"/>
    <xf numFmtId="165" fontId="5" fillId="2" borderId="6" xfId="0" applyNumberFormat="1" applyFont="1" applyFill="1" applyBorder="1" applyAlignment="1">
      <alignment horizontal="center" vertical="center"/>
    </xf>
    <xf numFmtId="164" fontId="0" fillId="2" borderId="6" xfId="0" applyNumberFormat="1" applyFill="1" applyBorder="1"/>
    <xf numFmtId="164" fontId="0" fillId="2" borderId="9" xfId="0" applyNumberFormat="1" applyFill="1" applyBorder="1"/>
    <xf numFmtId="166" fontId="0" fillId="0" borderId="0" xfId="0" applyNumberFormat="1"/>
    <xf numFmtId="165" fontId="0" fillId="0" borderId="0" xfId="0" applyNumberFormat="1"/>
    <xf numFmtId="49" fontId="2" fillId="2" borderId="0" xfId="0" applyNumberFormat="1" applyFont="1" applyFill="1" applyBorder="1" applyAlignment="1">
      <alignment horizontal="center" vertical="center"/>
    </xf>
    <xf numFmtId="49" fontId="4" fillId="2" borderId="0" xfId="0" applyNumberFormat="1" applyFont="1" applyFill="1" applyBorder="1" applyAlignment="1">
      <alignment horizontal="center" wrapText="1"/>
    </xf>
    <xf numFmtId="49" fontId="4" fillId="2" borderId="1" xfId="0" applyNumberFormat="1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left" vertical="center" wrapText="1"/>
    </xf>
    <xf numFmtId="49" fontId="4" fillId="2" borderId="1" xfId="0" applyNumberFormat="1" applyFont="1" applyFill="1" applyBorder="1" applyAlignment="1">
      <alignment wrapText="1"/>
    </xf>
    <xf numFmtId="0" fontId="6" fillId="2" borderId="1" xfId="0" applyFont="1" applyFill="1" applyBorder="1" applyAlignment="1">
      <alignment wrapText="1"/>
    </xf>
    <xf numFmtId="49" fontId="5" fillId="2" borderId="5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/>
    </xf>
    <xf numFmtId="49" fontId="4" fillId="3" borderId="1" xfId="0" applyNumberFormat="1" applyFont="1" applyFill="1" applyBorder="1" applyAlignment="1">
      <alignment horizontal="center" vertical="center" wrapText="1"/>
    </xf>
    <xf numFmtId="49" fontId="4" fillId="3" borderId="6" xfId="0" applyNumberFormat="1" applyFont="1" applyFill="1" applyBorder="1" applyAlignment="1">
      <alignment horizontal="center" vertical="center" wrapText="1"/>
    </xf>
    <xf numFmtId="49" fontId="3" fillId="4" borderId="0" xfId="0" applyNumberFormat="1" applyFont="1" applyFill="1" applyBorder="1" applyAlignment="1">
      <alignment horizontal="center" vertical="center" wrapText="1"/>
    </xf>
    <xf numFmtId="0" fontId="3" fillId="4" borderId="0" xfId="0" applyFont="1" applyFill="1" applyBorder="1" applyAlignment="1">
      <alignment horizontal="center" vertical="center" wrapText="1"/>
    </xf>
    <xf numFmtId="49" fontId="4" fillId="3" borderId="2" xfId="0" applyNumberFormat="1" applyFont="1" applyFill="1" applyBorder="1" applyAlignment="1">
      <alignment horizontal="center" vertical="center" wrapText="1"/>
    </xf>
    <xf numFmtId="49" fontId="4" fillId="3" borderId="5" xfId="0" applyNumberFormat="1" applyFont="1" applyFill="1" applyBorder="1" applyAlignment="1">
      <alignment horizontal="center" vertical="center" wrapText="1"/>
    </xf>
    <xf numFmtId="49" fontId="4" fillId="3" borderId="3" xfId="0" applyNumberFormat="1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49" fontId="4" fillId="3" borderId="3" xfId="0" applyNumberFormat="1" applyFont="1" applyFill="1" applyBorder="1" applyAlignment="1">
      <alignment horizontal="center" vertical="center"/>
    </xf>
    <xf numFmtId="49" fontId="4" fillId="3" borderId="4" xfId="0" applyNumberFormat="1" applyFont="1" applyFill="1" applyBorder="1" applyAlignment="1">
      <alignment horizontal="center" vertical="center"/>
    </xf>
    <xf numFmtId="2" fontId="5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164" fontId="5" fillId="0" borderId="6" xfId="0" applyNumberFormat="1" applyFont="1" applyFill="1" applyBorder="1"/>
    <xf numFmtId="0" fontId="1" fillId="0" borderId="1" xfId="0" applyNumberFormat="1" applyFont="1" applyFill="1" applyBorder="1"/>
    <xf numFmtId="166" fontId="5" fillId="0" borderId="1" xfId="0" applyNumberFormat="1" applyFont="1" applyFill="1" applyBorder="1" applyAlignment="1">
      <alignment horizontal="center" vertical="center"/>
    </xf>
    <xf numFmtId="0" fontId="5" fillId="0" borderId="1" xfId="0" applyNumberFormat="1" applyFont="1" applyFill="1" applyBorder="1"/>
    <xf numFmtId="165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right" vertical="center"/>
    </xf>
  </cellXfs>
  <cellStyles count="1">
    <cellStyle name="Обычный" xfId="0" builtinId="0"/>
  </cellStyles>
  <dxfs count="0"/>
  <tableStyles count="0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000000"/>
      <rgbColor rgb="FFAAAAAA"/>
      <rgbColor rgb="FFFFFFFF"/>
      <rgbColor rgb="FFD8D8D8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Тема 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000FF"/>
      </a:hlink>
      <a:folHlink>
        <a:srgbClr val="FF00FF"/>
      </a:folHlink>
    </a:clrScheme>
    <a:fontScheme name="Тема Office">
      <a:majorFont>
        <a:latin typeface="Helvetica Neue"/>
        <a:ea typeface="Helvetica Neue"/>
        <a:cs typeface="Helvetica Neue"/>
      </a:majorFont>
      <a:minorFont>
        <a:latin typeface="Helvetica Neue"/>
        <a:ea typeface="Helvetica Neue"/>
        <a:cs typeface="Helvetica Neue"/>
      </a:minorFont>
    </a:fontScheme>
    <a:fmtScheme name="Тема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12700" cap="flat">
          <a:solidFill>
            <a:schemeClr val="accent1"/>
          </a:solidFill>
          <a:prstDash val="solid"/>
          <a:miter lim="800000"/>
        </a:ln>
        <a:effectLst/>
        <a:sp3d/>
      </a:spPr>
      <a:bodyPr rot="0" spcFirstLastPara="1" vertOverflow="overflow" horzOverflow="overflow" vert="horz" wrap="square" lIns="45719" tIns="45719" rIns="45719" bIns="45719" numCol="1" spcCol="38100" rtlCol="0" anchor="ctr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Calibri"/>
            <a:ea typeface="Calibri"/>
            <a:cs typeface="Calibri"/>
            <a:sym typeface="Calibri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12700" cap="flat">
          <a:solidFill>
            <a:schemeClr val="accent1"/>
          </a:solidFill>
          <a:prstDash val="solid"/>
          <a:miter lim="800000"/>
        </a:ln>
        <a:effectLst/>
        <a:sp3d/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  <a:effectLst/>
        <a:sp3d/>
      </a:spPr>
      <a:bodyPr rot="0" spcFirstLastPara="1" vertOverflow="overflow" horzOverflow="overflow" vert="horz" wrap="square" lIns="45719" tIns="45719" rIns="45719" bIns="45719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Calibri"/>
            <a:ea typeface="Calibri"/>
            <a:cs typeface="Calibri"/>
            <a:sym typeface="Calibri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4"/>
  <sheetViews>
    <sheetView tabSelected="1" zoomScale="55" zoomScaleNormal="55" workbookViewId="0">
      <selection activeCell="T16" sqref="T16"/>
    </sheetView>
  </sheetViews>
  <sheetFormatPr defaultRowHeight="15" x14ac:dyDescent="0.25"/>
  <cols>
    <col min="1" max="1" width="11.42578125" customWidth="1"/>
    <col min="2" max="2" width="76.7109375" customWidth="1"/>
    <col min="3" max="3" width="12.28515625" customWidth="1"/>
    <col min="4" max="4" width="15.28515625" customWidth="1"/>
    <col min="5" max="6" width="19.28515625" customWidth="1"/>
    <col min="7" max="11" width="19" customWidth="1"/>
  </cols>
  <sheetData>
    <row r="1" spans="1:14" ht="52.5" customHeight="1" x14ac:dyDescent="0.25">
      <c r="A1" s="33"/>
      <c r="B1" s="33"/>
      <c r="C1" s="33"/>
      <c r="D1" s="33"/>
      <c r="E1" s="33"/>
      <c r="F1" s="33"/>
      <c r="G1" s="33"/>
      <c r="H1" s="40" t="s">
        <v>58</v>
      </c>
      <c r="I1" s="40"/>
      <c r="J1" s="40"/>
      <c r="K1" s="40"/>
    </row>
    <row r="2" spans="1:14" ht="61.5" customHeight="1" thickBot="1" x14ac:dyDescent="0.3">
      <c r="A2" s="50" t="s">
        <v>60</v>
      </c>
      <c r="B2" s="51"/>
      <c r="C2" s="51"/>
      <c r="D2" s="51"/>
      <c r="E2" s="51"/>
      <c r="F2" s="51"/>
      <c r="G2" s="51"/>
      <c r="H2" s="51"/>
      <c r="I2" s="51"/>
      <c r="J2" s="51"/>
      <c r="K2" s="51"/>
    </row>
    <row r="3" spans="1:14" ht="18.75" x14ac:dyDescent="0.25">
      <c r="A3" s="52" t="s">
        <v>0</v>
      </c>
      <c r="B3" s="54" t="s">
        <v>1</v>
      </c>
      <c r="C3" s="54" t="s">
        <v>2</v>
      </c>
      <c r="D3" s="54" t="s">
        <v>3</v>
      </c>
      <c r="E3" s="54" t="s">
        <v>4</v>
      </c>
      <c r="F3" s="54" t="s">
        <v>5</v>
      </c>
      <c r="G3" s="56" t="s">
        <v>6</v>
      </c>
      <c r="H3" s="56"/>
      <c r="I3" s="56"/>
      <c r="J3" s="56"/>
      <c r="K3" s="57"/>
    </row>
    <row r="4" spans="1:14" x14ac:dyDescent="0.25">
      <c r="A4" s="53"/>
      <c r="B4" s="55"/>
      <c r="C4" s="55"/>
      <c r="D4" s="55"/>
      <c r="E4" s="55"/>
      <c r="F4" s="55"/>
      <c r="G4" s="48" t="s">
        <v>7</v>
      </c>
      <c r="H4" s="48" t="s">
        <v>8</v>
      </c>
      <c r="I4" s="48" t="s">
        <v>9</v>
      </c>
      <c r="J4" s="48" t="s">
        <v>10</v>
      </c>
      <c r="K4" s="49" t="s">
        <v>11</v>
      </c>
    </row>
    <row r="5" spans="1:14" x14ac:dyDescent="0.25">
      <c r="A5" s="53"/>
      <c r="B5" s="55"/>
      <c r="C5" s="55"/>
      <c r="D5" s="55"/>
      <c r="E5" s="55"/>
      <c r="F5" s="55"/>
      <c r="G5" s="48"/>
      <c r="H5" s="48"/>
      <c r="I5" s="48"/>
      <c r="J5" s="48"/>
      <c r="K5" s="49"/>
    </row>
    <row r="6" spans="1:14" ht="18.75" x14ac:dyDescent="0.25">
      <c r="A6" s="23" t="s">
        <v>12</v>
      </c>
      <c r="B6" s="2">
        <v>2</v>
      </c>
      <c r="C6" s="2">
        <v>3</v>
      </c>
      <c r="D6" s="2">
        <v>4</v>
      </c>
      <c r="E6" s="2">
        <v>5</v>
      </c>
      <c r="F6" s="2">
        <v>6</v>
      </c>
      <c r="G6" s="2">
        <v>7</v>
      </c>
      <c r="H6" s="2">
        <v>8</v>
      </c>
      <c r="I6" s="2">
        <v>9</v>
      </c>
      <c r="J6" s="2">
        <v>10</v>
      </c>
      <c r="K6" s="24">
        <v>11</v>
      </c>
    </row>
    <row r="7" spans="1:14" ht="18.75" x14ac:dyDescent="0.3">
      <c r="A7" s="25">
        <v>1</v>
      </c>
      <c r="B7" s="42" t="s">
        <v>13</v>
      </c>
      <c r="C7" s="42"/>
      <c r="D7" s="42"/>
      <c r="E7" s="3"/>
      <c r="F7" s="3"/>
      <c r="G7" s="4"/>
      <c r="H7" s="4"/>
      <c r="I7" s="5"/>
      <c r="J7" s="5"/>
      <c r="K7" s="34"/>
    </row>
    <row r="8" spans="1:14" ht="18.75" x14ac:dyDescent="0.3">
      <c r="A8" s="26" t="s">
        <v>14</v>
      </c>
      <c r="B8" s="7" t="s">
        <v>15</v>
      </c>
      <c r="C8" s="8" t="s">
        <v>16</v>
      </c>
      <c r="D8" s="9">
        <v>53.4</v>
      </c>
      <c r="E8" s="10">
        <v>45488</v>
      </c>
      <c r="F8" s="11">
        <v>45498</v>
      </c>
      <c r="G8" s="12"/>
      <c r="H8" s="13">
        <v>53.4</v>
      </c>
      <c r="I8" s="5"/>
      <c r="J8" s="5"/>
      <c r="K8" s="34"/>
    </row>
    <row r="9" spans="1:14" ht="18.75" x14ac:dyDescent="0.3">
      <c r="A9" s="26" t="s">
        <v>17</v>
      </c>
      <c r="B9" s="7" t="s">
        <v>18</v>
      </c>
      <c r="C9" s="8" t="s">
        <v>16</v>
      </c>
      <c r="D9" s="9">
        <v>320.39999999999998</v>
      </c>
      <c r="E9" s="10">
        <v>45499</v>
      </c>
      <c r="F9" s="11">
        <v>45500</v>
      </c>
      <c r="G9" s="12"/>
      <c r="H9" s="12">
        <v>320.39999999999998</v>
      </c>
      <c r="I9" s="3"/>
      <c r="J9" s="5"/>
      <c r="K9" s="34"/>
    </row>
    <row r="10" spans="1:14" ht="18.75" x14ac:dyDescent="0.3">
      <c r="A10" s="27" t="s">
        <v>19</v>
      </c>
      <c r="B10" s="42" t="s">
        <v>20</v>
      </c>
      <c r="C10" s="43"/>
      <c r="D10" s="43"/>
      <c r="E10" s="10"/>
      <c r="F10" s="11"/>
      <c r="G10" s="12"/>
      <c r="H10" s="58"/>
      <c r="I10" s="59"/>
      <c r="J10" s="59"/>
      <c r="K10" s="60"/>
    </row>
    <row r="11" spans="1:14" ht="18.75" x14ac:dyDescent="0.3">
      <c r="A11" s="26" t="s">
        <v>21</v>
      </c>
      <c r="B11" s="7" t="s">
        <v>15</v>
      </c>
      <c r="C11" s="8" t="s">
        <v>16</v>
      </c>
      <c r="D11" s="9">
        <v>492.2</v>
      </c>
      <c r="E11" s="10">
        <v>45500</v>
      </c>
      <c r="F11" s="11">
        <v>45565</v>
      </c>
      <c r="G11" s="12"/>
      <c r="H11" s="61"/>
      <c r="I11" s="62">
        <f>96.6+76.9</f>
        <v>173.5</v>
      </c>
      <c r="J11" s="63">
        <f>65.4+38.8+80.9</f>
        <v>185.10000000000002</v>
      </c>
      <c r="K11" s="60">
        <f>85.8+47.8</f>
        <v>133.6</v>
      </c>
    </row>
    <row r="12" spans="1:14" ht="18.75" x14ac:dyDescent="0.3">
      <c r="A12" s="26" t="s">
        <v>22</v>
      </c>
      <c r="B12" s="7" t="s">
        <v>18</v>
      </c>
      <c r="C12" s="8" t="s">
        <v>16</v>
      </c>
      <c r="D12" s="9">
        <v>2981.58</v>
      </c>
      <c r="E12" s="10">
        <v>45499</v>
      </c>
      <c r="F12" s="11">
        <v>45521</v>
      </c>
      <c r="G12" s="12"/>
      <c r="H12" s="64"/>
      <c r="I12" s="62">
        <f>I11*6</f>
        <v>1041</v>
      </c>
      <c r="J12" s="65">
        <f>J11*6</f>
        <v>1110.6000000000001</v>
      </c>
      <c r="K12" s="60">
        <v>830</v>
      </c>
      <c r="M12" s="38"/>
      <c r="N12" s="39"/>
    </row>
    <row r="13" spans="1:14" ht="18.75" x14ac:dyDescent="0.3">
      <c r="A13" s="27" t="s">
        <v>23</v>
      </c>
      <c r="B13" s="42" t="s">
        <v>24</v>
      </c>
      <c r="C13" s="43"/>
      <c r="D13" s="43"/>
      <c r="E13" s="10"/>
      <c r="F13" s="11"/>
      <c r="G13" s="5"/>
      <c r="H13" s="59"/>
      <c r="I13" s="59"/>
      <c r="J13" s="59"/>
      <c r="K13" s="60"/>
    </row>
    <row r="14" spans="1:14" ht="18.75" x14ac:dyDescent="0.3">
      <c r="A14" s="26" t="s">
        <v>25</v>
      </c>
      <c r="B14" s="7" t="s">
        <v>26</v>
      </c>
      <c r="C14" s="8" t="s">
        <v>16</v>
      </c>
      <c r="D14" s="14">
        <v>40</v>
      </c>
      <c r="E14" s="10">
        <v>45509</v>
      </c>
      <c r="F14" s="11">
        <v>45519</v>
      </c>
      <c r="G14" s="5"/>
      <c r="H14" s="1"/>
      <c r="I14" s="14">
        <v>40</v>
      </c>
      <c r="J14" s="3"/>
      <c r="K14" s="34"/>
    </row>
    <row r="15" spans="1:14" ht="18.75" x14ac:dyDescent="0.3">
      <c r="A15" s="26" t="s">
        <v>27</v>
      </c>
      <c r="B15" s="7" t="s">
        <v>28</v>
      </c>
      <c r="C15" s="8" t="s">
        <v>16</v>
      </c>
      <c r="D15" s="14">
        <v>16</v>
      </c>
      <c r="E15" s="10">
        <v>45520</v>
      </c>
      <c r="F15" s="11">
        <v>45535</v>
      </c>
      <c r="G15" s="5"/>
      <c r="H15" s="1"/>
      <c r="I15" s="14">
        <v>16</v>
      </c>
      <c r="J15" s="3"/>
      <c r="K15" s="34"/>
    </row>
    <row r="16" spans="1:14" ht="18.75" x14ac:dyDescent="0.3">
      <c r="A16" s="26" t="s">
        <v>29</v>
      </c>
      <c r="B16" s="7" t="s">
        <v>30</v>
      </c>
      <c r="C16" s="8" t="s">
        <v>16</v>
      </c>
      <c r="D16" s="14">
        <v>37</v>
      </c>
      <c r="E16" s="10">
        <v>45509</v>
      </c>
      <c r="F16" s="11">
        <v>45519</v>
      </c>
      <c r="G16" s="5"/>
      <c r="H16" s="1"/>
      <c r="I16" s="3"/>
      <c r="J16" s="14">
        <v>37</v>
      </c>
      <c r="K16" s="34"/>
    </row>
    <row r="17" spans="1:11" ht="18.75" x14ac:dyDescent="0.3">
      <c r="A17" s="26" t="s">
        <v>31</v>
      </c>
      <c r="B17" s="7" t="s">
        <v>28</v>
      </c>
      <c r="C17" s="8" t="s">
        <v>16</v>
      </c>
      <c r="D17" s="14">
        <v>30</v>
      </c>
      <c r="E17" s="10">
        <v>45520</v>
      </c>
      <c r="F17" s="11">
        <v>45535</v>
      </c>
      <c r="G17" s="5"/>
      <c r="H17" s="1"/>
      <c r="I17" s="3"/>
      <c r="J17" s="14">
        <v>30</v>
      </c>
      <c r="K17" s="34"/>
    </row>
    <row r="18" spans="1:11" ht="18.75" x14ac:dyDescent="0.3">
      <c r="A18" s="25">
        <v>4</v>
      </c>
      <c r="B18" s="44" t="s">
        <v>32</v>
      </c>
      <c r="C18" s="45"/>
      <c r="D18" s="45"/>
      <c r="E18" s="10"/>
      <c r="F18" s="11"/>
      <c r="G18" s="5"/>
      <c r="H18" s="3"/>
      <c r="I18" s="3"/>
      <c r="J18" s="3"/>
      <c r="K18" s="34"/>
    </row>
    <row r="19" spans="1:11" ht="18.75" x14ac:dyDescent="0.3">
      <c r="A19" s="46" t="s">
        <v>33</v>
      </c>
      <c r="B19" s="15" t="s">
        <v>34</v>
      </c>
      <c r="C19" s="16"/>
      <c r="D19" s="16"/>
      <c r="E19" s="10"/>
      <c r="F19" s="11"/>
      <c r="G19" s="5"/>
      <c r="H19" s="3"/>
      <c r="I19" s="3"/>
      <c r="J19" s="3"/>
      <c r="K19" s="34"/>
    </row>
    <row r="20" spans="1:11" ht="56.25" x14ac:dyDescent="0.3">
      <c r="A20" s="46"/>
      <c r="B20" s="7" t="s">
        <v>35</v>
      </c>
      <c r="C20" s="6" t="s">
        <v>36</v>
      </c>
      <c r="D20" s="17">
        <v>39.840000000000003</v>
      </c>
      <c r="E20" s="10">
        <v>45498</v>
      </c>
      <c r="F20" s="11">
        <v>45502</v>
      </c>
      <c r="G20" s="5"/>
      <c r="H20" s="17">
        <v>39.840000000000003</v>
      </c>
      <c r="I20" s="3"/>
      <c r="J20" s="3"/>
      <c r="K20" s="34"/>
    </row>
    <row r="21" spans="1:11" ht="56.25" x14ac:dyDescent="0.3">
      <c r="A21" s="46"/>
      <c r="B21" s="7" t="s">
        <v>37</v>
      </c>
      <c r="C21" s="6" t="s">
        <v>36</v>
      </c>
      <c r="D21" s="17">
        <v>47.52</v>
      </c>
      <c r="E21" s="10">
        <v>45502</v>
      </c>
      <c r="F21" s="11">
        <v>45507</v>
      </c>
      <c r="G21" s="5"/>
      <c r="H21" s="3"/>
      <c r="I21" s="17">
        <v>47.52</v>
      </c>
      <c r="J21" s="3"/>
      <c r="K21" s="34"/>
    </row>
    <row r="22" spans="1:11" ht="37.5" x14ac:dyDescent="0.3">
      <c r="A22" s="46"/>
      <c r="B22" s="18" t="s">
        <v>38</v>
      </c>
      <c r="C22" s="6" t="s">
        <v>16</v>
      </c>
      <c r="D22" s="17">
        <v>75</v>
      </c>
      <c r="E22" s="10">
        <v>202</v>
      </c>
      <c r="F22" s="11">
        <v>45512</v>
      </c>
      <c r="G22" s="5"/>
      <c r="H22" s="3"/>
      <c r="I22" s="17">
        <v>75</v>
      </c>
      <c r="J22" s="3"/>
      <c r="K22" s="34"/>
    </row>
    <row r="23" spans="1:11" ht="18.75" x14ac:dyDescent="0.3">
      <c r="A23" s="46"/>
      <c r="B23" s="7" t="s">
        <v>39</v>
      </c>
      <c r="C23" s="6" t="s">
        <v>16</v>
      </c>
      <c r="D23" s="17">
        <v>102</v>
      </c>
      <c r="E23" s="10">
        <v>45512</v>
      </c>
      <c r="F23" s="11">
        <v>45513</v>
      </c>
      <c r="G23" s="5"/>
      <c r="H23" s="3"/>
      <c r="I23" s="17">
        <v>102</v>
      </c>
      <c r="J23" s="3"/>
      <c r="K23" s="34"/>
    </row>
    <row r="24" spans="1:11" ht="18.75" x14ac:dyDescent="0.3">
      <c r="A24" s="46"/>
      <c r="B24" s="19" t="s">
        <v>40</v>
      </c>
      <c r="C24" s="6" t="s">
        <v>41</v>
      </c>
      <c r="D24" s="17">
        <v>40</v>
      </c>
      <c r="E24" s="10">
        <v>45514</v>
      </c>
      <c r="F24" s="11">
        <v>45517</v>
      </c>
      <c r="G24" s="5"/>
      <c r="H24" s="3"/>
      <c r="I24" s="17">
        <v>40</v>
      </c>
      <c r="J24" s="3"/>
      <c r="K24" s="34"/>
    </row>
    <row r="25" spans="1:11" ht="56.25" x14ac:dyDescent="0.3">
      <c r="A25" s="46"/>
      <c r="B25" s="7" t="s">
        <v>42</v>
      </c>
      <c r="C25" s="6" t="s">
        <v>36</v>
      </c>
      <c r="D25" s="17">
        <v>23.88</v>
      </c>
      <c r="E25" s="10">
        <v>45545</v>
      </c>
      <c r="F25" s="11">
        <v>45548</v>
      </c>
      <c r="G25" s="5"/>
      <c r="H25" s="3"/>
      <c r="I25" s="1"/>
      <c r="J25" s="17">
        <v>23.88</v>
      </c>
      <c r="K25" s="34"/>
    </row>
    <row r="26" spans="1:11" ht="18.75" x14ac:dyDescent="0.3">
      <c r="A26" s="46"/>
      <c r="B26" s="7" t="s">
        <v>43</v>
      </c>
      <c r="C26" s="6" t="s">
        <v>36</v>
      </c>
      <c r="D26" s="17">
        <v>15.92</v>
      </c>
      <c r="E26" s="10">
        <v>45545</v>
      </c>
      <c r="F26" s="11">
        <v>45548</v>
      </c>
      <c r="G26" s="5"/>
      <c r="H26" s="3"/>
      <c r="I26" s="1"/>
      <c r="J26" s="17">
        <v>15.92</v>
      </c>
      <c r="K26" s="34"/>
    </row>
    <row r="27" spans="1:11" ht="18.75" x14ac:dyDescent="0.3">
      <c r="A27" s="46"/>
      <c r="B27" s="5"/>
      <c r="C27" s="3"/>
      <c r="D27" s="3"/>
      <c r="E27" s="10"/>
      <c r="F27" s="11"/>
      <c r="G27" s="5"/>
      <c r="H27" s="3"/>
      <c r="I27" s="3"/>
      <c r="J27" s="3"/>
      <c r="K27" s="34"/>
    </row>
    <row r="28" spans="1:11" ht="18.75" x14ac:dyDescent="0.3">
      <c r="A28" s="46" t="s">
        <v>44</v>
      </c>
      <c r="B28" s="15" t="s">
        <v>45</v>
      </c>
      <c r="C28" s="3"/>
      <c r="D28" s="3"/>
      <c r="E28" s="10"/>
      <c r="F28" s="11"/>
      <c r="G28" s="5"/>
      <c r="H28" s="5"/>
      <c r="I28" s="5"/>
      <c r="J28" s="20"/>
      <c r="K28" s="35"/>
    </row>
    <row r="29" spans="1:11" ht="56.25" x14ac:dyDescent="0.25">
      <c r="A29" s="46"/>
      <c r="B29" s="21" t="s">
        <v>46</v>
      </c>
      <c r="C29" s="6" t="s">
        <v>36</v>
      </c>
      <c r="D29" s="17">
        <v>2.2999999999999998</v>
      </c>
      <c r="E29" s="10">
        <v>45503</v>
      </c>
      <c r="F29" s="11">
        <v>45507</v>
      </c>
      <c r="G29" s="1"/>
      <c r="H29" s="3"/>
      <c r="I29" s="17">
        <v>2.2999999999999998</v>
      </c>
      <c r="J29" s="1"/>
      <c r="K29" s="36"/>
    </row>
    <row r="30" spans="1:11" ht="56.25" x14ac:dyDescent="0.25">
      <c r="A30" s="46"/>
      <c r="B30" s="7" t="s">
        <v>47</v>
      </c>
      <c r="C30" s="6" t="s">
        <v>36</v>
      </c>
      <c r="D30" s="17">
        <v>31.06</v>
      </c>
      <c r="E30" s="10">
        <v>45508</v>
      </c>
      <c r="F30" s="11">
        <v>45510</v>
      </c>
      <c r="G30" s="1"/>
      <c r="H30" s="3"/>
      <c r="I30" s="17">
        <v>31.06</v>
      </c>
      <c r="J30" s="1"/>
      <c r="K30" s="36"/>
    </row>
    <row r="31" spans="1:11" ht="56.25" x14ac:dyDescent="0.3">
      <c r="A31" s="46"/>
      <c r="B31" s="18" t="s">
        <v>48</v>
      </c>
      <c r="C31" s="6" t="s">
        <v>49</v>
      </c>
      <c r="D31" s="17">
        <v>80</v>
      </c>
      <c r="E31" s="10">
        <v>45511</v>
      </c>
      <c r="F31" s="11">
        <v>45512</v>
      </c>
      <c r="G31" s="1"/>
      <c r="H31" s="1"/>
      <c r="I31" s="17">
        <v>80</v>
      </c>
      <c r="J31" s="1"/>
      <c r="K31" s="36"/>
    </row>
    <row r="32" spans="1:11" ht="37.5" x14ac:dyDescent="0.3">
      <c r="A32" s="46"/>
      <c r="B32" s="18" t="s">
        <v>50</v>
      </c>
      <c r="C32" s="6" t="s">
        <v>49</v>
      </c>
      <c r="D32" s="17">
        <v>80</v>
      </c>
      <c r="E32" s="10">
        <v>45513</v>
      </c>
      <c r="F32" s="11">
        <v>45515</v>
      </c>
      <c r="G32" s="1"/>
      <c r="H32" s="1"/>
      <c r="I32" s="17">
        <v>80</v>
      </c>
      <c r="J32" s="1"/>
      <c r="K32" s="36"/>
    </row>
    <row r="33" spans="1:11" ht="56.25" x14ac:dyDescent="0.25">
      <c r="A33" s="46"/>
      <c r="B33" s="7" t="s">
        <v>42</v>
      </c>
      <c r="C33" s="6" t="s">
        <v>36</v>
      </c>
      <c r="D33" s="17">
        <v>1.93</v>
      </c>
      <c r="E33" s="10">
        <v>45513</v>
      </c>
      <c r="F33" s="11">
        <v>45515</v>
      </c>
      <c r="G33" s="1"/>
      <c r="H33" s="1"/>
      <c r="I33" s="17">
        <v>1.93</v>
      </c>
      <c r="J33" s="1"/>
      <c r="K33" s="36"/>
    </row>
    <row r="34" spans="1:11" ht="37.5" x14ac:dyDescent="0.3">
      <c r="A34" s="46"/>
      <c r="B34" s="18" t="s">
        <v>51</v>
      </c>
      <c r="C34" s="6" t="s">
        <v>36</v>
      </c>
      <c r="D34" s="17">
        <v>1.28</v>
      </c>
      <c r="E34" s="10">
        <v>45513</v>
      </c>
      <c r="F34" s="11">
        <v>45515</v>
      </c>
      <c r="G34" s="1"/>
      <c r="H34" s="1"/>
      <c r="I34" s="17">
        <v>1.28</v>
      </c>
      <c r="J34" s="1"/>
      <c r="K34" s="36"/>
    </row>
    <row r="35" spans="1:11" ht="18.75" x14ac:dyDescent="0.3">
      <c r="A35" s="46" t="s">
        <v>52</v>
      </c>
      <c r="B35" s="15" t="s">
        <v>53</v>
      </c>
      <c r="C35" s="3"/>
      <c r="D35" s="3"/>
      <c r="E35" s="22"/>
      <c r="F35" s="11"/>
      <c r="G35" s="1"/>
      <c r="H35" s="1"/>
      <c r="I35" s="1"/>
      <c r="J35" s="1"/>
      <c r="K35" s="36"/>
    </row>
    <row r="36" spans="1:11" ht="56.25" x14ac:dyDescent="0.3">
      <c r="A36" s="46"/>
      <c r="B36" s="18" t="s">
        <v>48</v>
      </c>
      <c r="C36" s="6" t="s">
        <v>49</v>
      </c>
      <c r="D36" s="17">
        <v>91</v>
      </c>
      <c r="E36" s="11">
        <v>45549</v>
      </c>
      <c r="F36" s="11">
        <v>45551</v>
      </c>
      <c r="G36" s="1"/>
      <c r="H36" s="1"/>
      <c r="I36" s="1"/>
      <c r="J36" s="17">
        <v>91</v>
      </c>
      <c r="K36" s="36"/>
    </row>
    <row r="37" spans="1:11" ht="75" x14ac:dyDescent="0.3">
      <c r="A37" s="46"/>
      <c r="B37" s="18" t="s">
        <v>54</v>
      </c>
      <c r="C37" s="6" t="s">
        <v>36</v>
      </c>
      <c r="D37" s="17">
        <v>12</v>
      </c>
      <c r="E37" s="11">
        <v>45552</v>
      </c>
      <c r="F37" s="11">
        <v>45553</v>
      </c>
      <c r="G37" s="1"/>
      <c r="H37" s="1"/>
      <c r="I37" s="1"/>
      <c r="J37" s="17">
        <v>12</v>
      </c>
      <c r="K37" s="36"/>
    </row>
    <row r="38" spans="1:11" ht="56.25" x14ac:dyDescent="0.25">
      <c r="A38" s="46"/>
      <c r="B38" s="7" t="s">
        <v>55</v>
      </c>
      <c r="C38" s="6" t="s">
        <v>36</v>
      </c>
      <c r="D38" s="17">
        <v>15.15</v>
      </c>
      <c r="E38" s="11">
        <v>45554</v>
      </c>
      <c r="F38" s="11">
        <v>45557</v>
      </c>
      <c r="G38" s="1"/>
      <c r="H38" s="1"/>
      <c r="I38" s="1"/>
      <c r="J38" s="17">
        <v>15.15</v>
      </c>
      <c r="K38" s="36"/>
    </row>
    <row r="39" spans="1:11" ht="37.5" x14ac:dyDescent="0.3">
      <c r="A39" s="46"/>
      <c r="B39" s="18" t="s">
        <v>50</v>
      </c>
      <c r="C39" s="6" t="s">
        <v>49</v>
      </c>
      <c r="D39" s="17">
        <v>91</v>
      </c>
      <c r="E39" s="11">
        <v>45558</v>
      </c>
      <c r="F39" s="11">
        <v>45559</v>
      </c>
      <c r="G39" s="1"/>
      <c r="H39" s="1"/>
      <c r="I39" s="1"/>
      <c r="J39" s="17">
        <v>91</v>
      </c>
      <c r="K39" s="36"/>
    </row>
    <row r="40" spans="1:11" ht="56.25" x14ac:dyDescent="0.25">
      <c r="A40" s="46"/>
      <c r="B40" s="7" t="s">
        <v>56</v>
      </c>
      <c r="C40" s="6" t="s">
        <v>36</v>
      </c>
      <c r="D40" s="17">
        <v>2.54</v>
      </c>
      <c r="E40" s="11">
        <v>45560</v>
      </c>
      <c r="F40" s="11">
        <v>45564</v>
      </c>
      <c r="G40" s="1"/>
      <c r="H40" s="1"/>
      <c r="I40" s="1"/>
      <c r="J40" s="17">
        <v>2.54</v>
      </c>
      <c r="K40" s="36"/>
    </row>
    <row r="41" spans="1:11" ht="38.25" thickBot="1" x14ac:dyDescent="0.35">
      <c r="A41" s="47"/>
      <c r="B41" s="28" t="s">
        <v>57</v>
      </c>
      <c r="C41" s="29" t="s">
        <v>36</v>
      </c>
      <c r="D41" s="30">
        <v>1.69</v>
      </c>
      <c r="E41" s="31">
        <v>45560</v>
      </c>
      <c r="F41" s="31">
        <v>45564</v>
      </c>
      <c r="G41" s="32"/>
      <c r="H41" s="32"/>
      <c r="I41" s="32"/>
      <c r="J41" s="30">
        <v>1.69</v>
      </c>
      <c r="K41" s="37"/>
    </row>
    <row r="44" spans="1:11" ht="33.75" customHeight="1" x14ac:dyDescent="0.3">
      <c r="A44" s="41" t="s">
        <v>59</v>
      </c>
      <c r="B44" s="41"/>
      <c r="C44" s="41"/>
      <c r="D44" s="41"/>
      <c r="E44" s="41"/>
      <c r="F44" s="41"/>
      <c r="G44" s="41"/>
      <c r="H44" s="41"/>
      <c r="I44" s="41"/>
      <c r="J44" s="41"/>
      <c r="K44" s="41"/>
    </row>
  </sheetData>
  <mergeCells count="22">
    <mergeCell ref="C3:C5"/>
    <mergeCell ref="D3:D5"/>
    <mergeCell ref="E3:E5"/>
    <mergeCell ref="F3:F5"/>
    <mergeCell ref="G3:K3"/>
    <mergeCell ref="G4:G5"/>
    <mergeCell ref="H1:K1"/>
    <mergeCell ref="A44:K44"/>
    <mergeCell ref="B10:D10"/>
    <mergeCell ref="B13:D13"/>
    <mergeCell ref="B18:D18"/>
    <mergeCell ref="A19:A27"/>
    <mergeCell ref="A28:A34"/>
    <mergeCell ref="A35:A41"/>
    <mergeCell ref="H4:H5"/>
    <mergeCell ref="I4:I5"/>
    <mergeCell ref="J4:J5"/>
    <mergeCell ref="K4:K5"/>
    <mergeCell ref="B7:D7"/>
    <mergeCell ref="A2:K2"/>
    <mergeCell ref="A3:A5"/>
    <mergeCell ref="B3:B5"/>
  </mergeCells>
  <pageMargins left="0.78740157480314965" right="0.39370078740157483" top="0.39370078740157483" bottom="0.39370078740157483" header="0.31496062992125984" footer="0.31496062992125984"/>
  <pageSetup paperSize="9" scale="3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Тимошенко Яна Владимировна</dc:creator>
  <cp:lastModifiedBy>Игнатова Полина Валерьевна</cp:lastModifiedBy>
  <cp:lastPrinted>2024-07-10T13:54:58Z</cp:lastPrinted>
  <dcterms:created xsi:type="dcterms:W3CDTF">2024-07-10T13:39:19Z</dcterms:created>
  <dcterms:modified xsi:type="dcterms:W3CDTF">2024-07-15T07:02:20Z</dcterms:modified>
</cp:coreProperties>
</file>